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8" i="3" l="1"/>
  <c r="G17" i="3"/>
  <c r="G10" i="3" l="1"/>
  <c r="G25" i="3" l="1"/>
  <c r="G24" i="3"/>
  <c r="G22" i="3"/>
  <c r="G8" i="3"/>
  <c r="G23" i="3" l="1"/>
</calcChain>
</file>

<file path=xl/sharedStrings.xml><?xml version="1.0" encoding="utf-8"?>
<sst xmlns="http://schemas.openxmlformats.org/spreadsheetml/2006/main" count="97" uniqueCount="63">
  <si>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</si>
  <si>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</si>
  <si>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</si>
  <si>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</si>
  <si>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</si>
  <si>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</si>
  <si>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</si>
  <si>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</si>
  <si>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</si>
  <si>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</si>
  <si>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</si>
  <si>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</si>
  <si>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</si>
  <si>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</si>
  <si>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</si>
  <si>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</si>
  <si>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</si>
  <si>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</si>
  <si>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</si>
  <si>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</si>
  <si>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</si>
  <si>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</si>
  <si>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</si>
  <si>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</si>
  <si>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</si>
  <si>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</si>
  <si>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</si>
  <si>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</si>
  <si>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</si>
  <si>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</si>
  <si>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</si>
  <si>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</si>
  <si>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</si>
  <si>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</si>
  <si>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</si>
  <si>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</si>
  <si>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</si>
  <si>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</si>
  <si>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</si>
  <si>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</si>
  <si>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</si>
  <si>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</si>
  <si>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</si>
  <si>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</si>
  <si>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</si>
  <si>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-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</si>
  <si>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</si>
  <si>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Доля выполнения планового количества рейдов пассажирского транспорта, с учетом соблюдения расписания</t>
  </si>
  <si>
    <t>Строительство (обустройство) велосипедных дорожек (нарастающим итогом)</t>
  </si>
  <si>
    <t>99,9</t>
  </si>
  <si>
    <t>14,63</t>
  </si>
  <si>
    <t>222,24</t>
  </si>
  <si>
    <t>12</t>
  </si>
  <si>
    <t>95,0</t>
  </si>
  <si>
    <t>2023 год</t>
  </si>
  <si>
    <t xml:space="preserve">                                                     О.В. Котов</t>
  </si>
  <si>
    <t>Архипова И.В.                                                                                                                                             2283081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</si>
  <si>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01.10.2023 года
</t>
  </si>
  <si>
    <t>240,5</t>
  </si>
  <si>
    <t>22,65</t>
  </si>
  <si>
    <t>237,34</t>
  </si>
  <si>
    <t>Уровень достижение показателя (индикатора) возможно оценить по результатам года</t>
  </si>
  <si>
    <t>Доля  общественного транспорта в общем количестве пассажирского транспорта, отвечающего требованиям качества перевозок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</si>
</sst>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justify"/>
    </xf>
    <xf numFmtId="0" fontId="21" fillId="0" borderId="0" xfId="0" applyFont="1" applyFill="1" applyAlignment="1">
      <alignment horizontal="justify"/>
    </xf>
    <xf numFmtId="0" fontId="0" fillId="0" borderId="0" xfId="0" applyFill="1" applyAlignment="1">
      <alignment vertical="center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top" wrapText="1"/>
    </xf>
    <xf numFmtId="166" fontId="13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4" fontId="13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/>
    <xf numFmtId="4" fontId="0" fillId="0" borderId="0" xfId="0" applyNumberFormat="1" applyFill="1"/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Layout" topLeftCell="A27" zoomScaleNormal="100" workbookViewId="0">
      <selection activeCell="G30" sqref="G30"/>
    </sheetView>
  </sheetViews>
  <sheetFormatPr defaultRowHeight="70.5" customHeight="1" x14ac:dyDescent="0.25"/>
  <cols>
    <col min="1" max="1" width="5" style="52" customWidth="1"/>
    <col min="2" max="2" width="39.42578125" style="13" customWidth="1"/>
    <col min="3" max="3" width="8.42578125" style="50" customWidth="1"/>
    <col min="4" max="4" width="11.42578125" style="50" customWidth="1"/>
    <col min="5" max="5" width="10.140625" style="67" customWidth="1"/>
    <col min="6" max="6" width="10.7109375" style="13" customWidth="1"/>
    <col min="7" max="7" width="12.140625" style="61" customWidth="1"/>
    <col min="8" max="8" width="47.42578125" style="13" customWidth="1"/>
    <col min="9" max="9" width="11.42578125" style="17" bestFit="1" customWidth="1"/>
    <col min="10" max="16384" width="9.140625" style="13"/>
  </cols>
  <sheetData>
    <row r="1" spans="1:13" ht="29.25" customHeight="1" x14ac:dyDescent="0.3">
      <c r="A1" s="16"/>
      <c r="B1" s="2"/>
      <c r="C1" s="3"/>
      <c r="D1" s="3"/>
      <c r="E1" s="62"/>
      <c r="F1" s="1"/>
      <c r="G1" s="59"/>
      <c r="H1" s="1" t="s">
        <v>1</v>
      </c>
    </row>
    <row r="2" spans="1:13" ht="13.5" customHeight="1" x14ac:dyDescent="0.3">
      <c r="A2" s="16"/>
      <c r="B2" s="2"/>
      <c r="C2" s="3"/>
      <c r="D2" s="3"/>
      <c r="E2" s="62"/>
      <c r="F2" s="1"/>
      <c r="G2" s="59"/>
      <c r="H2" s="1"/>
    </row>
    <row r="3" spans="1:13" s="18" customFormat="1" ht="52.5" customHeight="1" x14ac:dyDescent="0.3">
      <c r="A3" s="76" t="s">
        <v>57</v>
      </c>
      <c r="B3" s="76"/>
      <c r="C3" s="76"/>
      <c r="D3" s="76"/>
      <c r="E3" s="76"/>
      <c r="F3" s="76"/>
      <c r="G3" s="76"/>
      <c r="H3" s="76"/>
      <c r="I3" s="4"/>
      <c r="J3" s="5"/>
      <c r="K3" s="5"/>
      <c r="L3" s="5"/>
      <c r="M3" s="5"/>
    </row>
    <row r="4" spans="1:13" s="18" customFormat="1" ht="22.5" customHeight="1" x14ac:dyDescent="0.25">
      <c r="A4" s="77" t="s">
        <v>2</v>
      </c>
      <c r="B4" s="77" t="s">
        <v>3</v>
      </c>
      <c r="C4" s="77" t="s">
        <v>4</v>
      </c>
      <c r="D4" s="78" t="s">
        <v>5</v>
      </c>
      <c r="E4" s="80" t="s">
        <v>54</v>
      </c>
      <c r="F4" s="81"/>
      <c r="G4" s="82"/>
      <c r="H4" s="77" t="s">
        <v>6</v>
      </c>
      <c r="I4" s="19"/>
    </row>
    <row r="5" spans="1:13" s="21" customFormat="1" ht="98.25" customHeight="1" x14ac:dyDescent="0.25">
      <c r="A5" s="77"/>
      <c r="B5" s="77"/>
      <c r="C5" s="77"/>
      <c r="D5" s="79"/>
      <c r="E5" s="14" t="s">
        <v>7</v>
      </c>
      <c r="F5" s="6" t="s">
        <v>8</v>
      </c>
      <c r="G5" s="11" t="s">
        <v>9</v>
      </c>
      <c r="H5" s="77"/>
      <c r="I5" s="20"/>
    </row>
    <row r="6" spans="1:13" s="23" customFormat="1" ht="31.5" customHeight="1" x14ac:dyDescent="0.25">
      <c r="A6" s="68" t="s">
        <v>10</v>
      </c>
      <c r="B6" s="68"/>
      <c r="C6" s="68"/>
      <c r="D6" s="68"/>
      <c r="E6" s="68"/>
      <c r="F6" s="68"/>
      <c r="G6" s="68"/>
      <c r="H6" s="69"/>
      <c r="I6" s="22"/>
    </row>
    <row r="7" spans="1:13" s="18" customFormat="1" ht="67.5" customHeight="1" x14ac:dyDescent="0.3">
      <c r="A7" s="7">
        <v>1</v>
      </c>
      <c r="B7" s="24" t="s">
        <v>35</v>
      </c>
      <c r="C7" s="7" t="s">
        <v>11</v>
      </c>
      <c r="D7" s="7">
        <v>914.52</v>
      </c>
      <c r="E7" s="63">
        <v>904.25</v>
      </c>
      <c r="F7" s="7"/>
      <c r="G7" s="8"/>
      <c r="H7" s="25" t="s">
        <v>61</v>
      </c>
      <c r="I7" s="19"/>
      <c r="K7" s="26"/>
      <c r="L7" s="26"/>
      <c r="M7" s="26"/>
    </row>
    <row r="8" spans="1:13" s="18" customFormat="1" ht="63.75" customHeight="1" x14ac:dyDescent="0.3">
      <c r="A8" s="6">
        <v>2</v>
      </c>
      <c r="B8" s="27" t="s">
        <v>46</v>
      </c>
      <c r="C8" s="28" t="s">
        <v>12</v>
      </c>
      <c r="D8" s="14">
        <v>66.400000000000006</v>
      </c>
      <c r="E8" s="14">
        <v>68.5</v>
      </c>
      <c r="F8" s="14">
        <v>70</v>
      </c>
      <c r="G8" s="11">
        <f>F8/E8*100</f>
        <v>102.18978102189782</v>
      </c>
      <c r="H8" s="54"/>
      <c r="I8" s="19"/>
      <c r="K8" s="29"/>
    </row>
    <row r="9" spans="1:13" s="23" customFormat="1" ht="36.75" customHeight="1" x14ac:dyDescent="0.25">
      <c r="A9" s="70" t="s">
        <v>15</v>
      </c>
      <c r="B9" s="71"/>
      <c r="C9" s="71"/>
      <c r="D9" s="71"/>
      <c r="E9" s="71"/>
      <c r="F9" s="71"/>
      <c r="G9" s="71"/>
      <c r="H9" s="72"/>
      <c r="I9" s="22"/>
    </row>
    <row r="10" spans="1:13" ht="65.25" customHeight="1" x14ac:dyDescent="0.25">
      <c r="A10" s="9" t="s">
        <v>16</v>
      </c>
      <c r="B10" s="30" t="s">
        <v>17</v>
      </c>
      <c r="C10" s="9" t="s">
        <v>18</v>
      </c>
      <c r="D10" s="14">
        <v>498.66</v>
      </c>
      <c r="E10" s="14" t="s">
        <v>58</v>
      </c>
      <c r="F10" s="14">
        <v>277.10000000000002</v>
      </c>
      <c r="G10" s="11">
        <f>F10/E10*100</f>
        <v>115.21829521829522</v>
      </c>
      <c r="H10" s="58"/>
      <c r="I10" s="19"/>
    </row>
    <row r="11" spans="1:13" ht="69" customHeight="1" x14ac:dyDescent="0.25">
      <c r="A11" s="9" t="s">
        <v>19</v>
      </c>
      <c r="B11" s="30" t="s">
        <v>41</v>
      </c>
      <c r="C11" s="9" t="s">
        <v>12</v>
      </c>
      <c r="D11" s="14">
        <v>57.99</v>
      </c>
      <c r="E11" s="14">
        <v>58</v>
      </c>
      <c r="F11" s="14"/>
      <c r="G11" s="11"/>
      <c r="H11" s="58" t="s">
        <v>61</v>
      </c>
      <c r="I11" s="19"/>
    </row>
    <row r="12" spans="1:13" ht="57" customHeight="1" x14ac:dyDescent="0.25">
      <c r="A12" s="9" t="s">
        <v>0</v>
      </c>
      <c r="B12" s="30" t="s">
        <v>38</v>
      </c>
      <c r="C12" s="9" t="s">
        <v>14</v>
      </c>
      <c r="D12" s="9" t="s">
        <v>16</v>
      </c>
      <c r="E12" s="14" t="s">
        <v>45</v>
      </c>
      <c r="F12" s="9" t="s">
        <v>45</v>
      </c>
      <c r="G12" s="11" t="s">
        <v>45</v>
      </c>
      <c r="H12" s="55"/>
      <c r="I12" s="19"/>
    </row>
    <row r="13" spans="1:13" ht="77.25" customHeight="1" x14ac:dyDescent="0.25">
      <c r="A13" s="9" t="s">
        <v>20</v>
      </c>
      <c r="B13" s="30" t="s">
        <v>37</v>
      </c>
      <c r="C13" s="9" t="s">
        <v>11</v>
      </c>
      <c r="D13" s="9" t="s">
        <v>50</v>
      </c>
      <c r="E13" s="14" t="s">
        <v>59</v>
      </c>
      <c r="F13" s="9"/>
      <c r="G13" s="11"/>
      <c r="H13" s="58" t="s">
        <v>61</v>
      </c>
      <c r="I13" s="19"/>
    </row>
    <row r="14" spans="1:13" ht="51.75" customHeight="1" x14ac:dyDescent="0.25">
      <c r="A14" s="9" t="s">
        <v>21</v>
      </c>
      <c r="B14" s="30" t="s">
        <v>33</v>
      </c>
      <c r="C14" s="9" t="s">
        <v>12</v>
      </c>
      <c r="D14" s="9" t="s">
        <v>49</v>
      </c>
      <c r="E14" s="14" t="s">
        <v>49</v>
      </c>
      <c r="F14" s="9" t="s">
        <v>49</v>
      </c>
      <c r="G14" s="11">
        <v>100</v>
      </c>
      <c r="H14" s="55"/>
      <c r="I14" s="19"/>
    </row>
    <row r="15" spans="1:13" ht="78.75" customHeight="1" x14ac:dyDescent="0.25">
      <c r="A15" s="9" t="s">
        <v>32</v>
      </c>
      <c r="B15" s="30" t="s">
        <v>42</v>
      </c>
      <c r="C15" s="9" t="s">
        <v>12</v>
      </c>
      <c r="D15" s="14">
        <v>98.56</v>
      </c>
      <c r="E15" s="14" t="s">
        <v>53</v>
      </c>
      <c r="F15" s="9"/>
      <c r="G15" s="11"/>
      <c r="H15" s="25" t="s">
        <v>61</v>
      </c>
      <c r="I15" s="19"/>
    </row>
    <row r="16" spans="1:13" ht="42" customHeight="1" x14ac:dyDescent="0.25">
      <c r="A16" s="9" t="s">
        <v>23</v>
      </c>
      <c r="B16" s="30" t="s">
        <v>22</v>
      </c>
      <c r="C16" s="9" t="s">
        <v>11</v>
      </c>
      <c r="D16" s="14" t="s">
        <v>51</v>
      </c>
      <c r="E16" s="14" t="s">
        <v>60</v>
      </c>
      <c r="F16" s="9"/>
      <c r="G16" s="11"/>
      <c r="H16" s="25" t="s">
        <v>61</v>
      </c>
      <c r="I16" s="19"/>
    </row>
    <row r="17" spans="1:9" ht="34.5" customHeight="1" x14ac:dyDescent="0.25">
      <c r="A17" s="9" t="s">
        <v>34</v>
      </c>
      <c r="B17" s="30" t="s">
        <v>24</v>
      </c>
      <c r="C17" s="9" t="s">
        <v>14</v>
      </c>
      <c r="D17" s="10">
        <v>14</v>
      </c>
      <c r="E17" s="14" t="s">
        <v>52</v>
      </c>
      <c r="F17" s="10">
        <v>9</v>
      </c>
      <c r="G17" s="11">
        <f>F17/E17*100</f>
        <v>75</v>
      </c>
      <c r="H17" s="31"/>
      <c r="I17" s="19"/>
    </row>
    <row r="18" spans="1:9" ht="56.25" customHeight="1" x14ac:dyDescent="0.25">
      <c r="A18" s="9" t="s">
        <v>43</v>
      </c>
      <c r="B18" s="30" t="s">
        <v>25</v>
      </c>
      <c r="C18" s="9" t="s">
        <v>14</v>
      </c>
      <c r="D18" s="10">
        <v>3875</v>
      </c>
      <c r="E18" s="15">
        <v>3430</v>
      </c>
      <c r="F18" s="15">
        <v>2820</v>
      </c>
      <c r="G18" s="11">
        <f>F18/E18*100</f>
        <v>82.21574344023324</v>
      </c>
      <c r="H18" s="57"/>
      <c r="I18" s="19"/>
    </row>
    <row r="19" spans="1:9" ht="55.5" customHeight="1" x14ac:dyDescent="0.25">
      <c r="A19" s="9" t="s">
        <v>44</v>
      </c>
      <c r="B19" s="30" t="s">
        <v>48</v>
      </c>
      <c r="C19" s="9" t="s">
        <v>11</v>
      </c>
      <c r="D19" s="14">
        <v>7.5</v>
      </c>
      <c r="E19" s="11">
        <v>8.5</v>
      </c>
      <c r="F19" s="14"/>
      <c r="G19" s="11"/>
      <c r="H19" s="25" t="s">
        <v>61</v>
      </c>
      <c r="I19" s="19"/>
    </row>
    <row r="20" spans="1:9" s="23" customFormat="1" ht="30.75" customHeight="1" x14ac:dyDescent="0.25">
      <c r="A20" s="68" t="s">
        <v>26</v>
      </c>
      <c r="B20" s="68"/>
      <c r="C20" s="68"/>
      <c r="D20" s="68"/>
      <c r="E20" s="68"/>
      <c r="F20" s="68"/>
      <c r="G20" s="68"/>
      <c r="H20" s="68"/>
      <c r="I20" s="22"/>
    </row>
    <row r="21" spans="1:9" ht="36" customHeight="1" x14ac:dyDescent="0.25">
      <c r="A21" s="32" t="s">
        <v>16</v>
      </c>
      <c r="B21" s="33" t="s">
        <v>27</v>
      </c>
      <c r="C21" s="10" t="s">
        <v>14</v>
      </c>
      <c r="D21" s="10">
        <v>0</v>
      </c>
      <c r="E21" s="14">
        <v>0</v>
      </c>
      <c r="F21" s="15">
        <v>0</v>
      </c>
      <c r="G21" s="11">
        <v>0</v>
      </c>
      <c r="H21" s="10"/>
      <c r="I21" s="19"/>
    </row>
    <row r="22" spans="1:9" ht="60.75" customHeight="1" x14ac:dyDescent="0.25">
      <c r="A22" s="32" t="s">
        <v>19</v>
      </c>
      <c r="B22" s="33" t="s">
        <v>28</v>
      </c>
      <c r="C22" s="10" t="s">
        <v>14</v>
      </c>
      <c r="D22" s="10">
        <v>21</v>
      </c>
      <c r="E22" s="15">
        <v>21</v>
      </c>
      <c r="F22" s="15">
        <v>9</v>
      </c>
      <c r="G22" s="11">
        <f>F22/E22*100</f>
        <v>42.857142857142854</v>
      </c>
      <c r="H22" s="53"/>
      <c r="I22" s="19"/>
    </row>
    <row r="23" spans="1:9" ht="64.5" customHeight="1" x14ac:dyDescent="0.3">
      <c r="A23" s="32" t="s">
        <v>0</v>
      </c>
      <c r="B23" s="33" t="s">
        <v>29</v>
      </c>
      <c r="C23" s="10" t="s">
        <v>12</v>
      </c>
      <c r="D23" s="34">
        <v>100</v>
      </c>
      <c r="E23" s="14">
        <v>100</v>
      </c>
      <c r="F23" s="34">
        <v>100</v>
      </c>
      <c r="G23" s="11">
        <f>F23/E23*100</f>
        <v>100</v>
      </c>
      <c r="H23" s="56"/>
      <c r="I23" s="35"/>
    </row>
    <row r="24" spans="1:9" ht="83.25" customHeight="1" x14ac:dyDescent="0.3">
      <c r="A24" s="32">
        <v>4</v>
      </c>
      <c r="B24" s="33" t="s">
        <v>62</v>
      </c>
      <c r="C24" s="10" t="s">
        <v>12</v>
      </c>
      <c r="D24" s="34">
        <v>32.9</v>
      </c>
      <c r="E24" s="14">
        <v>33.5</v>
      </c>
      <c r="F24" s="34">
        <v>31.3</v>
      </c>
      <c r="G24" s="11">
        <f>F24/E24*100</f>
        <v>93.432835820895519</v>
      </c>
      <c r="H24" s="56"/>
      <c r="I24" s="36"/>
    </row>
    <row r="25" spans="1:9" ht="69" customHeight="1" x14ac:dyDescent="0.3">
      <c r="A25" s="32">
        <v>5</v>
      </c>
      <c r="B25" s="33" t="s">
        <v>47</v>
      </c>
      <c r="C25" s="10" t="s">
        <v>12</v>
      </c>
      <c r="D25" s="34">
        <v>58.3</v>
      </c>
      <c r="E25" s="14">
        <v>59</v>
      </c>
      <c r="F25" s="34">
        <v>56.5</v>
      </c>
      <c r="G25" s="11">
        <f>F25/E25*100</f>
        <v>95.762711864406782</v>
      </c>
      <c r="H25" s="56"/>
      <c r="I25" s="36"/>
    </row>
    <row r="26" spans="1:9" s="37" customFormat="1" ht="34.5" customHeight="1" x14ac:dyDescent="0.25">
      <c r="A26" s="73" t="s">
        <v>30</v>
      </c>
      <c r="B26" s="74"/>
      <c r="C26" s="74"/>
      <c r="D26" s="74"/>
      <c r="E26" s="74"/>
      <c r="F26" s="74"/>
      <c r="G26" s="74"/>
      <c r="H26" s="75"/>
      <c r="I26" s="22"/>
    </row>
    <row r="27" spans="1:9" ht="66" customHeight="1" x14ac:dyDescent="0.25">
      <c r="A27" s="32" t="s">
        <v>16</v>
      </c>
      <c r="B27" s="33" t="s">
        <v>13</v>
      </c>
      <c r="C27" s="10" t="s">
        <v>31</v>
      </c>
      <c r="D27" s="10">
        <v>0</v>
      </c>
      <c r="E27" s="14" t="s">
        <v>45</v>
      </c>
      <c r="F27" s="10" t="s">
        <v>45</v>
      </c>
      <c r="G27" s="11" t="s">
        <v>45</v>
      </c>
      <c r="H27" s="38"/>
      <c r="I27" s="19"/>
    </row>
    <row r="28" spans="1:9" s="37" customFormat="1" ht="34.5" customHeight="1" x14ac:dyDescent="0.25">
      <c r="A28" s="73" t="s">
        <v>39</v>
      </c>
      <c r="B28" s="74"/>
      <c r="C28" s="74"/>
      <c r="D28" s="74"/>
      <c r="E28" s="74"/>
      <c r="F28" s="74"/>
      <c r="G28" s="74"/>
      <c r="H28" s="75"/>
      <c r="I28" s="22"/>
    </row>
    <row r="29" spans="1:9" ht="48.75" customHeight="1" x14ac:dyDescent="0.25">
      <c r="A29" s="32">
        <v>1</v>
      </c>
      <c r="B29" s="30" t="s">
        <v>40</v>
      </c>
      <c r="C29" s="10" t="s">
        <v>31</v>
      </c>
      <c r="D29" s="10">
        <v>1</v>
      </c>
      <c r="E29" s="14" t="s">
        <v>45</v>
      </c>
      <c r="F29" s="10" t="s">
        <v>45</v>
      </c>
      <c r="G29" s="11" t="s">
        <v>45</v>
      </c>
      <c r="H29" s="25"/>
      <c r="I29" s="19"/>
    </row>
    <row r="30" spans="1:9" ht="48.75" customHeight="1" x14ac:dyDescent="0.25">
      <c r="A30" s="39"/>
      <c r="B30" s="40"/>
      <c r="C30" s="12"/>
      <c r="D30" s="12"/>
      <c r="E30" s="64"/>
      <c r="F30" s="12"/>
      <c r="G30" s="60"/>
      <c r="H30" s="41"/>
      <c r="I30" s="19"/>
    </row>
    <row r="31" spans="1:9" s="44" customFormat="1" ht="36.75" customHeight="1" x14ac:dyDescent="0.25">
      <c r="A31" s="42" t="s">
        <v>36</v>
      </c>
      <c r="B31" s="42"/>
      <c r="C31" s="42"/>
      <c r="D31" s="42"/>
      <c r="E31" s="65"/>
      <c r="F31" s="42"/>
      <c r="G31" s="83" t="s">
        <v>55</v>
      </c>
      <c r="H31" s="83"/>
      <c r="I31" s="43"/>
    </row>
    <row r="32" spans="1:9" s="49" customFormat="1" ht="24" customHeight="1" x14ac:dyDescent="0.25">
      <c r="A32" s="45"/>
      <c r="B32" s="45"/>
      <c r="C32" s="45"/>
      <c r="D32" s="46"/>
      <c r="E32" s="66"/>
      <c r="F32" s="84"/>
      <c r="G32" s="84"/>
      <c r="H32" s="47"/>
      <c r="I32" s="48"/>
    </row>
    <row r="33" spans="1:9" ht="70.5" customHeight="1" x14ac:dyDescent="0.3">
      <c r="A33" s="85"/>
      <c r="B33" s="85"/>
      <c r="H33" s="51"/>
    </row>
    <row r="34" spans="1:9" ht="70.5" customHeight="1" x14ac:dyDescent="0.25">
      <c r="A34" s="85"/>
      <c r="B34" s="85"/>
    </row>
    <row r="35" spans="1:9" s="49" customFormat="1" ht="41.25" customHeight="1" x14ac:dyDescent="0.25">
      <c r="A35" s="87"/>
      <c r="B35" s="87"/>
      <c r="C35" s="45"/>
      <c r="D35" s="46"/>
      <c r="E35" s="66"/>
      <c r="F35" s="13"/>
      <c r="G35" s="61"/>
      <c r="H35" s="13"/>
      <c r="I35" s="48"/>
    </row>
    <row r="36" spans="1:9" ht="16.5" customHeight="1" x14ac:dyDescent="0.25">
      <c r="A36" s="88" t="s">
        <v>56</v>
      </c>
      <c r="B36" s="88"/>
    </row>
    <row r="37" spans="1:9" ht="70.5" customHeight="1" x14ac:dyDescent="0.25">
      <c r="A37" s="86">
        <v>2283081</v>
      </c>
      <c r="B37" s="86"/>
    </row>
  </sheetData>
  <mergeCells count="19">
    <mergeCell ref="A28:H28"/>
    <mergeCell ref="G31:H31"/>
    <mergeCell ref="F32:G32"/>
    <mergeCell ref="A34:B34"/>
    <mergeCell ref="A37:B37"/>
    <mergeCell ref="A33:B33"/>
    <mergeCell ref="A35:B35"/>
    <mergeCell ref="A36:B36"/>
    <mergeCell ref="A6:H6"/>
    <mergeCell ref="A9:H9"/>
    <mergeCell ref="A20:H20"/>
    <mergeCell ref="A26:H26"/>
    <mergeCell ref="A3:H3"/>
    <mergeCell ref="A4:A5"/>
    <mergeCell ref="B4:B5"/>
    <mergeCell ref="C4:C5"/>
    <mergeCell ref="D4:D5"/>
    <mergeCell ref="E4:G4"/>
    <mergeCell ref="H4:H5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2023-10-10T06:29:33Z</cp:lastPrinted>
  <dcterms:created xsi:type="dcterms:W3CDTF">2016-04-18T13:28:05Z</dcterms:created>
  <dcterms:modified xsi:type="dcterms:W3CDTF">2023-10-10T06:29:43Z</dcterms:modified>
</cp:coreProperties>
</file>